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69"/>
  <workbookPr saveExternalLinkValues="0" defaultThemeVersion="124226"/>
  <bookViews>
    <workbookView xWindow="360" yWindow="135" windowWidth="27795" windowHeight="12840"/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<sst xmlns="http://schemas.openxmlformats.org/spreadsheetml/2006/main" count="148">
  <si>
    <t>Kostenansatz LV</t>
  </si>
  <si>
    <t>Währung: EUR</t>
  </si>
  <si>
    <t>MwSt: 19%</t>
  </si>
  <si>
    <t/>
  </si>
  <si>
    <t>OZ</t>
  </si>
  <si>
    <t>Kurztext</t>
  </si>
  <si>
    <t>Menge</t>
  </si>
  <si>
    <t>Einheit</t>
  </si>
  <si>
    <t>EP</t>
  </si>
  <si>
    <t>GB</t>
  </si>
  <si>
    <t xml:space="preserve">Halle 001 Los  Rückbauarbeiten Hallenschiffe I bis VIII  </t>
  </si>
  <si>
    <t>Brutto</t>
  </si>
  <si>
    <t>Netto</t>
  </si>
  <si>
    <t>Vorbemerkung / Vertragstext</t>
  </si>
  <si>
    <t>01</t>
  </si>
  <si>
    <t>Abbruchmaßnahmen</t>
  </si>
  <si>
    <t>Hinweise: Demontage- und Abbrucharbeiten</t>
  </si>
  <si>
    <t>01.01</t>
  </si>
  <si>
    <t xml:space="preserve">Demontage- und Abbrucharbeiten Bereich Oberlichter 
</t>
  </si>
  <si>
    <t>Hinweise: Sicherungs- und Schutzmaßnahmen Lüftungs-/Abluftelement</t>
  </si>
  <si>
    <t>01.01.0010</t>
  </si>
  <si>
    <t>Sichern von bestehenden Bauteilen in Dach-Durchführungen</t>
  </si>
  <si>
    <t>St</t>
  </si>
  <si>
    <t>01.01.0020</t>
  </si>
  <si>
    <t>Demontage, Transport, Lüftungs-/Abluftelemente, Stahlblech</t>
  </si>
  <si>
    <t>Hinweise: Demontage Lüftungs-/Abluftelemente</t>
  </si>
  <si>
    <t>01.01.0030</t>
  </si>
  <si>
    <t>Demontage, Transport, Lüftungs-/Abluftelement auf Satteloberlichtband</t>
  </si>
  <si>
    <t>01.01.0040</t>
  </si>
  <si>
    <t>01.01.0050</t>
  </si>
  <si>
    <t>Demontage, Transport, Fenster in den Giebelseiten der Satteloberlichtbänder</t>
  </si>
  <si>
    <t>01.01.0060</t>
  </si>
  <si>
    <t>Demontage, Transport, Firstabdeckungen der Satteloberlichtbänder</t>
  </si>
  <si>
    <t>m</t>
  </si>
  <si>
    <t>01.01.0070</t>
  </si>
  <si>
    <t>Demontage, Transport, Verglasungen der Satteloberlichtbänder</t>
  </si>
  <si>
    <t>m2</t>
  </si>
  <si>
    <t>01.01.0080</t>
  </si>
  <si>
    <t>Zulage zu vorbeschriebener Position</t>
  </si>
  <si>
    <t>psch</t>
  </si>
  <si>
    <t>01.01.0090</t>
  </si>
  <si>
    <t>Demontage, Transport, Sprossen/Rahmen der Satteloberlichtbänder</t>
  </si>
  <si>
    <t>01.01.0100</t>
  </si>
  <si>
    <t>Demontage, Transport, Fußpunkt Satteloberlichtbänder im Bereich Holzverschalung</t>
  </si>
  <si>
    <t>01.01.0110</t>
  </si>
  <si>
    <t>Demontage, Transport, Fußpunkt Satteloberlichtbänder im Bereich Bimsbetonplatten</t>
  </si>
  <si>
    <t>01.01.0120</t>
  </si>
  <si>
    <t>Zulage zu vorbeschriebenen Positionen</t>
  </si>
  <si>
    <t>01.01.0130</t>
  </si>
  <si>
    <t>Demontage, Transport, Verglasungen Fenster</t>
  </si>
  <si>
    <t>01.01.0140</t>
  </si>
  <si>
    <t>Demontage, Transport, Sprossen/Rahmen Fenster</t>
  </si>
  <si>
    <t>01.01.0150</t>
  </si>
  <si>
    <t>Demontage, Transport, Lüftungs-/Abluftelement im Fensterband</t>
  </si>
  <si>
    <t>01.01.0160</t>
  </si>
  <si>
    <t>01.01.0170</t>
  </si>
  <si>
    <t>Demontage, Transport, Verglasung der Fensterbänder</t>
  </si>
  <si>
    <t>01.01.0180</t>
  </si>
  <si>
    <t>Hinweise: Demontage Sprossen/ Rahmen, Fensterbänder</t>
  </si>
  <si>
    <t>01.01.0190</t>
  </si>
  <si>
    <t>Demontage, Transport, Sprossen/Rahmen Fensterbänder</t>
  </si>
  <si>
    <t>01.01.0200</t>
  </si>
  <si>
    <t>01.01.0210</t>
  </si>
  <si>
    <t>Demontage, Transport, Trapezblech-Wandverkleidung - oberhalb Dachflächen</t>
  </si>
  <si>
    <t>01.01.0220</t>
  </si>
  <si>
    <t>Demontage, Transport, Sandwich-Platten-Verkleidung</t>
  </si>
  <si>
    <t>Hinweise: Demontage Bauteile nach Bedarf</t>
  </si>
  <si>
    <t>01.01.0230</t>
  </si>
  <si>
    <t>Demontage Regenfallrohr</t>
  </si>
  <si>
    <t>01.01.0240</t>
  </si>
  <si>
    <t>Demontage, Dachleitern, L = ca. 2,50 m</t>
  </si>
  <si>
    <t>01.01.0250</t>
  </si>
  <si>
    <t>Demontage, Dachleitern, L = ca. 3,50 m</t>
  </si>
  <si>
    <t>01.01.0260</t>
  </si>
  <si>
    <t>Demontage, Dachleitern, L = ca. 4,50 m</t>
  </si>
  <si>
    <t>01.01.0270</t>
  </si>
  <si>
    <t>Stahlbauteile/Profilstahl demontieren</t>
  </si>
  <si>
    <t>kg</t>
  </si>
  <si>
    <t>02</t>
  </si>
  <si>
    <t>Demontage-, Abbrucharbeiten, Transport</t>
  </si>
  <si>
    <t>Hinweise: Demontage, Abbruch, Transport</t>
  </si>
  <si>
    <t>02.01</t>
  </si>
  <si>
    <t>Hinweise: Demontage Lüftungselemente, Schornsteine etc.</t>
  </si>
  <si>
    <t>02.01.0280</t>
  </si>
  <si>
    <t>Demontage, Transport, Lüftungselement, Stahlblech</t>
  </si>
  <si>
    <t>02.01.0290</t>
  </si>
  <si>
    <t>Demontage, Transport Lüftungselement, Stahlblech</t>
  </si>
  <si>
    <t>02.01.0300</t>
  </si>
  <si>
    <t>02.01.0310</t>
  </si>
  <si>
    <t>Demontage, Transport Lüftungsbauteile, Stahlblech</t>
  </si>
  <si>
    <t>02.01.0320</t>
  </si>
  <si>
    <t>Demontage, Transport Schornstein, Mauerwerk</t>
  </si>
  <si>
    <t>02.01.0330</t>
  </si>
  <si>
    <t>Sichern von bestehenden Bauteilen in Durchführungen</t>
  </si>
  <si>
    <t>02.01.0340</t>
  </si>
  <si>
    <t>Demontage, Transport Laufstege auf den Dachflächen</t>
  </si>
  <si>
    <t>02.01.0350</t>
  </si>
  <si>
    <t>Demontage, Transport Geländer auf den Dachflächen</t>
  </si>
  <si>
    <t>02.01.0400</t>
  </si>
  <si>
    <t>Demontage, Transport Hängedachrinnen</t>
  </si>
  <si>
    <t>02.01.0410</t>
  </si>
  <si>
    <t>Demontage, Transport Regenfallrohre</t>
  </si>
  <si>
    <t>02.01.0420</t>
  </si>
  <si>
    <t>Demontage, Transport Satteldach-First</t>
  </si>
  <si>
    <t>02.01.0430</t>
  </si>
  <si>
    <t>Demontage, Transport Ortgangverkleidungen</t>
  </si>
  <si>
    <t>02.01.0440</t>
  </si>
  <si>
    <t>Demontage, Transport Trapezblech-Wandverkleidung</t>
  </si>
  <si>
    <t>02.01.0450</t>
  </si>
  <si>
    <t>Demontage, Transport Mauerwerksabdeckungen</t>
  </si>
  <si>
    <t>02.01.0460</t>
  </si>
  <si>
    <t>Demontage, Transport Einfassungen/Verwahrungen/Kehle an Mauerwerk</t>
  </si>
  <si>
    <t>02.01.0470</t>
  </si>
  <si>
    <t>Demontage, Transport Alu-Blech-Verkleidungen</t>
  </si>
  <si>
    <t>02.01.0480</t>
  </si>
  <si>
    <t>Demontage, Transport Trapezblech-Verkleidungen - Traufe</t>
  </si>
  <si>
    <t>02.01.0490</t>
  </si>
  <si>
    <t>Demontage, Transport Zahnprofile, Traufen</t>
  </si>
  <si>
    <t>02.01.0500</t>
  </si>
  <si>
    <t>Demontage, Transport Zahnprofile, Kehlen</t>
  </si>
  <si>
    <t>02.01.0510</t>
  </si>
  <si>
    <t>Demontage, Transport Wasserleitbleche, Kehlen</t>
  </si>
  <si>
    <t>02.01.0520</t>
  </si>
  <si>
    <t>Demontage, Transport Stahlprofil Z120</t>
  </si>
  <si>
    <t>02.01.0530</t>
  </si>
  <si>
    <t>Demontage, Transport Alu-Wellblech-Eindeckung - Hallenschiff-Dächer</t>
  </si>
  <si>
    <t>02.01.0550</t>
  </si>
  <si>
    <t>Demontage, Transport Mineralwolle-Dämmung - Hallenschiff-Dächer</t>
  </si>
  <si>
    <t>02.01.0560</t>
  </si>
  <si>
    <t>Demontage, Transport bituminöse Abdichtungen - Hallenschiff-Dächer</t>
  </si>
  <si>
    <t>02.01.0570</t>
  </si>
  <si>
    <t>02.01.0580</t>
  </si>
  <si>
    <t>Demontage, Transport Holzverschalung - Hallenschiff-Dächer</t>
  </si>
  <si>
    <t>02.01.0590</t>
  </si>
  <si>
    <t>Demontage, Transport Bimsbetonlatten - Hallenschiff-Dächer</t>
  </si>
  <si>
    <t>02.02</t>
  </si>
  <si>
    <t>Bauzustände sichern</t>
  </si>
  <si>
    <t>HINWEISE: Witterungsschutz</t>
  </si>
  <si>
    <t>02.02.0720</t>
  </si>
  <si>
    <t>Abdeckungen, Regenschutz</t>
  </si>
  <si>
    <t>03</t>
  </si>
  <si>
    <t>Korrosionsschutzarbeiten</t>
  </si>
  <si>
    <t>03.01</t>
  </si>
  <si>
    <t>Hinweise: Korrosionsschutzarbeiten</t>
  </si>
  <si>
    <t>03.01.0620</t>
  </si>
  <si>
    <t>Reinigen und Entrosten, Oberseiten der Stahlpfetten</t>
  </si>
  <si>
    <t>03.01.0630</t>
  </si>
  <si>
    <t>Einschichtsystem, Oberseiten der Stahlpfetten</t>
  </si>
</sst>
</file>

<file path=xl/styles.xml><?xml version="1.0" encoding="utf-8"?>
<styleSheet xmlns="http://schemas.openxmlformats.org/spreadsheetml/2006/main">
  <numFmts count="9">
    <numFmt numFmtId="5" formatCode="#,##0\ &quot;kr&quot;;\-#,##0\ &quot;kr&quot;"/>
    <numFmt numFmtId="6" formatCode="#,##0\ &quot;kr&quot;;[Red]\-#,##0\ &quot;kr&quot;"/>
    <numFmt numFmtId="7" formatCode="#,##0.00\ &quot;kr&quot;;\-#,##0.00\ &quot;kr&quot;"/>
    <numFmt numFmtId="8" formatCode="#,##0.00\ &quot;kr&quot;;[Red]\-#,##0.00\ &quot;kr&quot;"/>
    <numFmt numFmtId="41" formatCode="_-* #,##0\ _k_r_-;\-* #,##0\ _k_r_-;_-* &quot;-&quot;\ _k_r_-;_-@_-"/>
    <numFmt numFmtId="42" formatCode="_-* #,##0\ &quot;kr&quot;_-;\-* #,##0\ &quot;kr&quot;_-;_-* &quot;-&quot;\ &quot;kr&quot;_-;_-@_-"/>
    <numFmt numFmtId="43" formatCode="_-* #,##0.00\ _k_r_-;\-* #,##0.00\ _k_r_-;_-* &quot;-&quot;??\ _k_r_-;_-@_-"/>
    <numFmt numFmtId="44" formatCode="_-* #,##0.00\ &quot;kr&quot;_-;\-* #,##0.00\ &quot;kr&quot;_-;_-* &quot;-&quot;??\ &quot;kr&quot;_-;_-@_-"/>
    <numFmt numFmtId="50" formatCode="#,##0.000"/>
  </numFmts>
  <fonts count="7">
    <font>
      <name val="Calibri"/>
      <family val="2"/>
      <color theme="1"/>
      <sz val="11"/>
      <scheme val="none"/>
    </font>
    <font>
      <name val="Arial"/>
      <color/>
      <sz val="10"/>
      <scheme val="none"/>
    </font>
    <font>
      <name val="Arial"/>
      <color/>
      <sz val="10"/>
      <scheme val="none"/>
    </font>
    <font>
      <name val="Arial"/>
      <color/>
      <sz val="10"/>
      <scheme val="none"/>
    </font>
    <font>
      <color auto="1"/>
      <scheme val="none"/>
    </font>
    <font>
      <name val="Arial"/>
      <color/>
      <sz val="10"/>
      <scheme val="none"/>
    </font>
    <font>
      <name val="Calibri"/>
      <family val="2"/>
      <b/>
      <color theme="1"/>
      <sz val="11"/>
      <scheme val="none"/>
    </font>
  </fonts>
  <fills count="2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</fills>
  <borders count="2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1" xfId="0"/>
    <xf numFmtId="0" fontId="2" fillId="3" borderId="2" xfId="0"/>
    <xf numFmtId="0" fontId="2" fillId="4" borderId="3" xfId="0"/>
    <xf numFmtId="0" fontId="3" fillId="5" borderId="4" xfId="0"/>
    <xf numFmtId="0" fontId="3" fillId="6" borderId="5" xfId="0"/>
    <xf numFmtId="0" fontId="1" fillId="7" borderId="6" xfId="0"/>
    <xf numFmtId="0" fontId="1" fillId="8" borderId="7" xfId="0"/>
    <xf numFmtId="0" fontId="1" fillId="9" borderId="8" xfId="0"/>
    <xf numFmtId="0" fontId="1" fillId="10" borderId="9" xfId="0"/>
    <xf numFmtId="0" fontId="1" fillId="11" borderId="10" xfId="0"/>
    <xf numFmtId="0" fontId="1" fillId="12" borderId="11" xfId="0"/>
    <xf numFmtId="0" fontId="1" fillId="13" borderId="12" xfId="0"/>
    <xf numFmtId="0" fontId="1" fillId="14" borderId="13" xfId="0"/>
    <xf numFmtId="0" fontId="1" fillId="15" borderId="14" xfId="0"/>
    <xf numFmtId="0" fontId="1" fillId="16" borderId="15" xfId="0"/>
    <xf numFmtId="0" fontId="1" fillId="17" borderId="16" xfId="0"/>
    <xf numFmtId="43" fontId="2" fillId="18" borderId="17" xfId="0"/>
    <xf numFmtId="41" fontId="2" fillId="19" borderId="18" xfId="0"/>
    <xf numFmtId="44" fontId="2" fillId="20" borderId="19" xfId="0"/>
    <xf numFmtId="42" fontId="2" fillId="21" borderId="20" xfId="0"/>
    <xf numFmtId="9" fontId="2" fillId="22" borderId="21" xfId="0"/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50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49" fontId="6" fillId="0" borderId="0" xfId="0" applyFont="1">
      <alignment vertical="top"/>
    </xf>
    <xf numFmtId="0" fontId="0" fillId="0" borderId="0" xfId="0" applyAlignment="1">
      <alignment horizontal="center"/>
    </xf>
    <xf numFmtId="49" fontId="0" fillId="0" borderId="0" xfId="0" applyAlignment="1">
      <alignment horizontal="center" vertical="top"/>
    </xf>
    <xf numFmtId="0" fontId="0" fillId="0" borderId="0" xfId="0" applyAlignment="1">
      <alignment horizontal="center" vertical="top"/>
    </xf>
    <xf numFmtId="50" fontId="0" fillId="0" borderId="0" xfId="0" applyAlignment="1">
      <alignment horizontal="center" vertical="top"/>
    </xf>
    <xf numFmtId="4" fontId="0" fillId="0" borderId="0" xfId="0" applyAlignment="1">
      <alignment horizontal="center" vertical="top"/>
    </xf>
    <xf numFmtId="49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50" fontId="6" fillId="0" borderId="0" xfId="0" applyFont="1" applyAlignment="1">
      <alignment horizontal="center" vertical="top"/>
    </xf>
    <xf numFmtId="4" fontId="6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4" fontId="0" fillId="0" borderId="22" xfId="0" applyBorder="1">
      <alignment vertical="top"/>
    </xf>
    <xf numFmtId="4" fontId="0" fillId="0" borderId="22" xfId="0" applyBorder="1">
      <alignment horizontal="center" vertical="top"/>
    </xf>
    <xf numFmtId="4" fontId="6" fillId="0" borderId="22" xfId="0" applyBorder="1">
      <alignment horizontal="center" vertical="top"/>
    </xf>
    <xf numFmtId="0" fontId="6" fillId="0" borderId="0" xfId="0" applyFont="1"/>
    <xf numFmtId="0" fontId="6" fillId="0" borderId="0" xfId="0" applyFont="1">
      <alignment vertical="top"/>
    </xf>
    <xf numFmtId="50" fontId="6" fillId="0" borderId="0" xfId="0" applyFont="1">
      <alignment vertical="top"/>
    </xf>
    <xf numFmtId="4" fontId="6" fillId="0" borderId="22" xfId="0" applyFont="1">
      <alignment vertical="top"/>
    </xf>
    <xf numFmtId="4" fontId="6" fillId="0" borderId="0" xfId="0" applyFont="1">
      <alignment vertical="top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3"/>
  <sheetViews>
    <sheetView tabSelected="1" topLeftCell="A1" workbookViewId="0">
      <selection activeCell="A1" sqref="A1"/>
    </sheetView>
  </sheetViews>
  <sheetFormatPr defaultColWidth="8" defaultRowHeight="12.75"/>
  <cols>
    <col min="1" max="1" width="12" style="22" customWidth="1"/>
    <col min="2" max="2" width="45" style="23" customWidth="1"/>
    <col min="3" max="3" width="12" style="24" customWidth="1"/>
    <col min="4" max="4" width="12" style="22" customWidth="1"/>
    <col min="5" max="5" width="12" style="37" customWidth="1"/>
    <col min="6" max="6" width="12" style="25" customWidth="1"/>
  </cols>
  <sheetData>
    <row r="1" ht="15">
      <c r="A1" s="26" t="s">
        <v>0</v>
      </c>
    </row>
    <row r="2" ht="15">
      <c r="A2" s="26" t="s">
        <v>1</v>
      </c>
    </row>
    <row r="3" ht="15">
      <c r="A3" s="26" t="s">
        <v>2</v>
      </c>
    </row>
    <row r="4" ht="15">
      <c r="A4" s="22" t="s">
        <v>3</v>
      </c>
      <c r="B4" s="23" t="s">
        <v>3</v>
      </c>
      <c r="C4" s="24" t="s">
        <v>3</v>
      </c>
      <c r="D4" s="22" t="s">
        <v>3</v>
      </c>
      <c r="E4" s="37" t="s">
        <v>3</v>
      </c>
      <c r="F4" s="25" t="s">
        <v>3</v>
      </c>
    </row>
    <row r="5" s="27" customFormat="1" ht="15">
      <c r="A5" s="28" t="s">
        <v>3</v>
      </c>
      <c r="B5" s="29"/>
      <c r="C5" s="30"/>
      <c r="D5" s="28"/>
      <c r="E5" s="38" t="s">
        <v>0</v>
      </c>
      <c r="F5" s="31"/>
    </row>
    <row r="6" s="36" customFormat="1" ht="15">
      <c r="A6" s="32" t="s">
        <v>4</v>
      </c>
      <c r="B6" s="33" t="s">
        <v>5</v>
      </c>
      <c r="C6" s="34" t="s">
        <v>6</v>
      </c>
      <c r="D6" s="32" t="s">
        <v>7</v>
      </c>
      <c r="E6" s="39" t="s">
        <v>8</v>
      </c>
      <c r="F6" s="35" t="s">
        <v>9</v>
      </c>
    </row>
    <row r="7" s="40" customFormat="1" ht="15">
      <c r="A7" s="26" t="s">
        <v>3</v>
      </c>
      <c r="B7" s="41" t="s">
        <v>10</v>
      </c>
      <c r="C7" s="42" t="s">
        <v>3</v>
      </c>
      <c r="D7" s="26" t="s">
        <v>3</v>
      </c>
      <c r="E7" s="43" t="s">
        <v>11</v>
      </c>
      <c r="F7" s="44">
        <f>F8+F9</f>
        <v>0</v>
      </c>
    </row>
    <row r="8" s="40" customFormat="1" ht="15">
      <c r="A8" s="26" t="s">
        <v>3</v>
      </c>
      <c r="B8" s="41" t="s">
        <v>3</v>
      </c>
      <c r="C8" s="42" t="s">
        <v>3</v>
      </c>
      <c r="D8" s="26" t="s">
        <v>3</v>
      </c>
      <c r="E8" s="43" t="s">
        <v>2</v>
      </c>
      <c r="F8" s="44">
        <f>ROUND(F9*19/100,2)</f>
        <v>0</v>
      </c>
    </row>
    <row r="9" s="40" customFormat="1" ht="15">
      <c r="A9" s="26" t="s">
        <v>3</v>
      </c>
      <c r="B9" s="41" t="s">
        <v>3</v>
      </c>
      <c r="C9" s="42" t="s">
        <v>3</v>
      </c>
      <c r="D9" s="26" t="s">
        <v>3</v>
      </c>
      <c r="E9" s="43" t="s">
        <v>12</v>
      </c>
      <c r="F9" s="44">
        <f>F11+F45+F79</f>
        <v>0</v>
      </c>
    </row>
    <row r="10" ht="15">
      <c r="A10" s="22" t="s">
        <v>3</v>
      </c>
      <c r="B10" s="23" t="s">
        <v>13</v>
      </c>
      <c r="C10" s="24" t="s">
        <v>3</v>
      </c>
      <c r="D10" s="22" t="s">
        <v>3</v>
      </c>
      <c r="E10" s="37" t="s">
        <v>3</v>
      </c>
      <c r="F10" s="25" t="s">
        <v>3</v>
      </c>
    </row>
    <row r="11" s="40" customFormat="1" ht="15">
      <c r="A11" s="26" t="s">
        <v>14</v>
      </c>
      <c r="B11" s="41" t="s">
        <v>15</v>
      </c>
      <c r="C11" s="42" t="s">
        <v>3</v>
      </c>
      <c r="D11" s="26" t="s">
        <v>3</v>
      </c>
      <c r="E11" s="43"/>
      <c r="F11" s="44">
        <f>SUM(F13:F13)</f>
        <v>0</v>
      </c>
    </row>
    <row r="12" ht="15">
      <c r="A12" s="22" t="s">
        <v>3</v>
      </c>
      <c r="B12" s="23" t="s">
        <v>16</v>
      </c>
      <c r="C12" s="24" t="s">
        <v>3</v>
      </c>
      <c r="D12" s="22" t="s">
        <v>3</v>
      </c>
      <c r="E12" s="37"/>
      <c r="F12" s="25" t="s">
        <v>3</v>
      </c>
    </row>
    <row r="13" s="40" customFormat="1" ht="15">
      <c r="A13" s="26" t="s">
        <v>17</v>
      </c>
      <c r="B13" s="41" t="s">
        <v>18</v>
      </c>
      <c r="C13" s="42" t="s">
        <v>3</v>
      </c>
      <c r="D13" s="26" t="s">
        <v>3</v>
      </c>
      <c r="E13" s="43"/>
      <c r="F13" s="44">
        <f>F15+F16+F18+F19+F20+F21+F22+F23+F24+F25+F26+F27+F28+F29+F30+F31+F32+F33+F35+F36+F37+F38+F40+F41+F42+F43+F44</f>
        <v>0</v>
      </c>
    </row>
    <row r="14" ht="15">
      <c r="A14" s="22" t="s">
        <v>3</v>
      </c>
      <c r="B14" s="23" t="s">
        <v>19</v>
      </c>
      <c r="C14" s="24" t="s">
        <v>3</v>
      </c>
      <c r="D14" s="22" t="s">
        <v>3</v>
      </c>
      <c r="E14" s="37"/>
      <c r="F14" s="25" t="s">
        <v>3</v>
      </c>
    </row>
    <row r="15" ht="15">
      <c r="A15" s="22" t="s">
        <v>20</v>
      </c>
      <c r="B15" s="23" t="s">
        <v>21</v>
      </c>
      <c r="C15" s="24">
        <v>16</v>
      </c>
      <c r="D15" s="22" t="s">
        <v>22</v>
      </c>
      <c r="E15" s="37"/>
      <c r="F15" s="25">
        <f>C15*E15</f>
        <v>0</v>
      </c>
    </row>
    <row r="16" ht="15">
      <c r="A16" s="22" t="s">
        <v>23</v>
      </c>
      <c r="B16" s="23" t="s">
        <v>24</v>
      </c>
      <c r="C16" s="24">
        <v>26</v>
      </c>
      <c r="D16" s="22" t="s">
        <v>22</v>
      </c>
      <c r="E16" s="37"/>
      <c r="F16" s="25">
        <f>C16*E16</f>
        <v>0</v>
      </c>
    </row>
    <row r="17" ht="15">
      <c r="A17" s="22" t="s">
        <v>3</v>
      </c>
      <c r="B17" s="23" t="s">
        <v>25</v>
      </c>
      <c r="C17" s="24" t="s">
        <v>3</v>
      </c>
      <c r="D17" s="22" t="s">
        <v>3</v>
      </c>
      <c r="E17" s="37"/>
      <c r="F17" s="25" t="s">
        <v>3</v>
      </c>
    </row>
    <row r="18" ht="15">
      <c r="A18" s="22" t="s">
        <v>26</v>
      </c>
      <c r="B18" s="23" t="s">
        <v>27</v>
      </c>
      <c r="C18" s="24">
        <v>2</v>
      </c>
      <c r="D18" s="22" t="s">
        <v>22</v>
      </c>
      <c r="E18" s="37"/>
      <c r="F18" s="25">
        <f>C18*E18</f>
        <v>0</v>
      </c>
    </row>
    <row r="19" ht="15">
      <c r="A19" s="22" t="s">
        <v>28</v>
      </c>
      <c r="B19" s="23" t="s">
        <v>27</v>
      </c>
      <c r="C19" s="24">
        <v>4</v>
      </c>
      <c r="D19" s="22" t="s">
        <v>22</v>
      </c>
      <c r="E19" s="37"/>
      <c r="F19" s="25">
        <f>C19*E19</f>
        <v>0</v>
      </c>
    </row>
    <row r="20" ht="15">
      <c r="A20" s="22" t="s">
        <v>29</v>
      </c>
      <c r="B20" s="23" t="s">
        <v>30</v>
      </c>
      <c r="C20" s="24">
        <v>20</v>
      </c>
      <c r="D20" s="22" t="s">
        <v>22</v>
      </c>
      <c r="E20" s="37"/>
      <c r="F20" s="25">
        <f>C20*E20</f>
        <v>0</v>
      </c>
    </row>
    <row r="21" ht="15">
      <c r="A21" s="22" t="s">
        <v>31</v>
      </c>
      <c r="B21" s="23" t="s">
        <v>32</v>
      </c>
      <c r="C21" s="24">
        <v>952</v>
      </c>
      <c r="D21" s="22" t="s">
        <v>33</v>
      </c>
      <c r="E21" s="37"/>
      <c r="F21" s="25">
        <f>C21*E21</f>
        <v>0</v>
      </c>
    </row>
    <row r="22" ht="15">
      <c r="A22" s="22" t="s">
        <v>34</v>
      </c>
      <c r="B22" s="23" t="s">
        <v>35</v>
      </c>
      <c r="C22" s="24">
        <v>5340</v>
      </c>
      <c r="D22" s="22" t="s">
        <v>36</v>
      </c>
      <c r="E22" s="37"/>
      <c r="F22" s="25">
        <f>C22*E22</f>
        <v>0</v>
      </c>
    </row>
    <row r="23" ht="15">
      <c r="A23" s="22" t="s">
        <v>37</v>
      </c>
      <c r="B23" s="23" t="s">
        <v>38</v>
      </c>
      <c r="C23" s="24">
        <v>1</v>
      </c>
      <c r="D23" s="22" t="s">
        <v>39</v>
      </c>
      <c r="E23" s="37"/>
      <c r="F23" s="25">
        <f>C23*E23</f>
        <v>0</v>
      </c>
    </row>
    <row r="24" ht="15">
      <c r="A24" s="22" t="s">
        <v>40</v>
      </c>
      <c r="B24" s="23" t="s">
        <v>41</v>
      </c>
      <c r="C24" s="24">
        <v>5340</v>
      </c>
      <c r="D24" s="22" t="s">
        <v>36</v>
      </c>
      <c r="E24" s="37"/>
      <c r="F24" s="25">
        <f>C24*E24</f>
        <v>0</v>
      </c>
    </row>
    <row r="25" ht="15">
      <c r="A25" s="22" t="s">
        <v>42</v>
      </c>
      <c r="B25" s="23" t="s">
        <v>43</v>
      </c>
      <c r="C25" s="24">
        <v>1808</v>
      </c>
      <c r="D25" s="22" t="s">
        <v>33</v>
      </c>
      <c r="E25" s="37"/>
      <c r="F25" s="25">
        <f>C25*E25</f>
        <v>0</v>
      </c>
    </row>
    <row r="26" ht="15">
      <c r="A26" s="22" t="s">
        <v>44</v>
      </c>
      <c r="B26" s="23" t="s">
        <v>45</v>
      </c>
      <c r="C26" s="24">
        <v>48</v>
      </c>
      <c r="D26" s="22" t="s">
        <v>33</v>
      </c>
      <c r="E26" s="37"/>
      <c r="F26" s="25">
        <f>C26*E26</f>
        <v>0</v>
      </c>
    </row>
    <row r="27" ht="15">
      <c r="A27" s="22" t="s">
        <v>46</v>
      </c>
      <c r="B27" s="23" t="s">
        <v>47</v>
      </c>
      <c r="C27" s="24">
        <v>450</v>
      </c>
      <c r="D27" s="22" t="s">
        <v>22</v>
      </c>
      <c r="E27" s="37"/>
      <c r="F27" s="25">
        <f>C27*E27</f>
        <v>0</v>
      </c>
    </row>
    <row r="28" ht="15">
      <c r="A28" s="22" t="s">
        <v>48</v>
      </c>
      <c r="B28" s="23" t="s">
        <v>49</v>
      </c>
      <c r="C28" s="24">
        <v>19</v>
      </c>
      <c r="D28" s="22" t="s">
        <v>36</v>
      </c>
      <c r="E28" s="37"/>
      <c r="F28" s="25">
        <f>C28*E28</f>
        <v>0</v>
      </c>
    </row>
    <row r="29" ht="15">
      <c r="A29" s="22" t="s">
        <v>50</v>
      </c>
      <c r="B29" s="23" t="s">
        <v>51</v>
      </c>
      <c r="C29" s="24">
        <v>19</v>
      </c>
      <c r="D29" s="22" t="s">
        <v>36</v>
      </c>
      <c r="E29" s="37"/>
      <c r="F29" s="25">
        <f>C29*E29</f>
        <v>0</v>
      </c>
    </row>
    <row r="30" ht="15">
      <c r="A30" s="22" t="s">
        <v>52</v>
      </c>
      <c r="B30" s="23" t="s">
        <v>53</v>
      </c>
      <c r="C30" s="24">
        <v>2</v>
      </c>
      <c r="D30" s="22" t="s">
        <v>22</v>
      </c>
      <c r="E30" s="37"/>
      <c r="F30" s="25">
        <f>C30*E30</f>
        <v>0</v>
      </c>
    </row>
    <row r="31" ht="15">
      <c r="A31" s="22" t="s">
        <v>54</v>
      </c>
      <c r="B31" s="23" t="s">
        <v>53</v>
      </c>
      <c r="C31" s="24">
        <v>2</v>
      </c>
      <c r="D31" s="22" t="s">
        <v>22</v>
      </c>
      <c r="E31" s="37"/>
      <c r="F31" s="25">
        <f>C31*E31</f>
        <v>0</v>
      </c>
    </row>
    <row r="32" ht="15">
      <c r="A32" s="22" t="s">
        <v>55</v>
      </c>
      <c r="B32" s="23" t="s">
        <v>56</v>
      </c>
      <c r="C32" s="24">
        <v>1252</v>
      </c>
      <c r="D32" s="22" t="s">
        <v>36</v>
      </c>
      <c r="E32" s="37"/>
      <c r="F32" s="25">
        <f>C32*E32</f>
        <v>0</v>
      </c>
    </row>
    <row r="33" ht="15">
      <c r="A33" s="22" t="s">
        <v>57</v>
      </c>
      <c r="B33" s="23" t="s">
        <v>38</v>
      </c>
      <c r="C33" s="24">
        <v>1</v>
      </c>
      <c r="D33" s="22" t="s">
        <v>39</v>
      </c>
      <c r="E33" s="37"/>
      <c r="F33" s="25">
        <f>C33*E33</f>
        <v>0</v>
      </c>
    </row>
    <row r="34" ht="15">
      <c r="A34" s="22" t="s">
        <v>3</v>
      </c>
      <c r="B34" s="23" t="s">
        <v>58</v>
      </c>
      <c r="C34" s="24" t="s">
        <v>3</v>
      </c>
      <c r="D34" s="22" t="s">
        <v>3</v>
      </c>
      <c r="E34" s="37"/>
      <c r="F34" s="25" t="s">
        <v>3</v>
      </c>
    </row>
    <row r="35" ht="15">
      <c r="A35" s="22" t="s">
        <v>59</v>
      </c>
      <c r="B35" s="23" t="s">
        <v>60</v>
      </c>
      <c r="C35" s="24">
        <v>1252</v>
      </c>
      <c r="D35" s="22" t="s">
        <v>36</v>
      </c>
      <c r="E35" s="37"/>
      <c r="F35" s="25">
        <f>C35*E35</f>
        <v>0</v>
      </c>
    </row>
    <row r="36" ht="15">
      <c r="A36" s="22" t="s">
        <v>61</v>
      </c>
      <c r="B36" s="23" t="s">
        <v>38</v>
      </c>
      <c r="C36" s="24">
        <v>30</v>
      </c>
      <c r="D36" s="22" t="s">
        <v>22</v>
      </c>
      <c r="E36" s="37"/>
      <c r="F36" s="25">
        <f>C36*E36</f>
        <v>0</v>
      </c>
    </row>
    <row r="37" ht="15">
      <c r="A37" s="22" t="s">
        <v>62</v>
      </c>
      <c r="B37" s="23" t="s">
        <v>63</v>
      </c>
      <c r="C37" s="24">
        <v>60</v>
      </c>
      <c r="D37" s="22" t="s">
        <v>36</v>
      </c>
      <c r="E37" s="37"/>
      <c r="F37" s="25">
        <f>C37*E37</f>
        <v>0</v>
      </c>
    </row>
    <row r="38" ht="15">
      <c r="A38" s="22" t="s">
        <v>64</v>
      </c>
      <c r="B38" s="23" t="s">
        <v>65</v>
      </c>
      <c r="C38" s="24">
        <v>12</v>
      </c>
      <c r="D38" s="22" t="s">
        <v>36</v>
      </c>
      <c r="E38" s="37"/>
      <c r="F38" s="25">
        <f>C38*E38</f>
        <v>0</v>
      </c>
    </row>
    <row r="39" ht="15">
      <c r="A39" s="22" t="s">
        <v>3</v>
      </c>
      <c r="B39" s="23" t="s">
        <v>66</v>
      </c>
      <c r="C39" s="24" t="s">
        <v>3</v>
      </c>
      <c r="D39" s="22" t="s">
        <v>3</v>
      </c>
      <c r="E39" s="37"/>
      <c r="F39" s="25" t="s">
        <v>3</v>
      </c>
    </row>
    <row r="40" ht="15">
      <c r="A40" s="22" t="s">
        <v>67</v>
      </c>
      <c r="B40" s="23" t="s">
        <v>68</v>
      </c>
      <c r="C40" s="24">
        <v>1170</v>
      </c>
      <c r="D40" s="22" t="s">
        <v>33</v>
      </c>
      <c r="E40" s="37"/>
      <c r="F40" s="25">
        <f>C40*E40</f>
        <v>0</v>
      </c>
    </row>
    <row r="41" ht="15">
      <c r="A41" s="22" t="s">
        <v>69</v>
      </c>
      <c r="B41" s="23" t="s">
        <v>70</v>
      </c>
      <c r="C41" s="24">
        <v>15</v>
      </c>
      <c r="D41" s="22" t="s">
        <v>22</v>
      </c>
      <c r="E41" s="37"/>
      <c r="F41" s="25">
        <f>C41*E41</f>
        <v>0</v>
      </c>
    </row>
    <row r="42" ht="15">
      <c r="A42" s="22" t="s">
        <v>71</v>
      </c>
      <c r="B42" s="23" t="s">
        <v>72</v>
      </c>
      <c r="C42" s="24">
        <v>8</v>
      </c>
      <c r="D42" s="22" t="s">
        <v>22</v>
      </c>
      <c r="E42" s="37"/>
      <c r="F42" s="25">
        <f>C42*E42</f>
        <v>0</v>
      </c>
    </row>
    <row r="43" ht="15">
      <c r="A43" s="22" t="s">
        <v>73</v>
      </c>
      <c r="B43" s="23" t="s">
        <v>74</v>
      </c>
      <c r="C43" s="24">
        <v>2</v>
      </c>
      <c r="D43" s="22" t="s">
        <v>22</v>
      </c>
      <c r="E43" s="37"/>
      <c r="F43" s="25">
        <f>C43*E43</f>
        <v>0</v>
      </c>
    </row>
    <row r="44" ht="15">
      <c r="A44" s="22" t="s">
        <v>75</v>
      </c>
      <c r="B44" s="23" t="s">
        <v>76</v>
      </c>
      <c r="C44" s="24">
        <v>502</v>
      </c>
      <c r="D44" s="22" t="s">
        <v>77</v>
      </c>
      <c r="E44" s="37"/>
      <c r="F44" s="25">
        <f>C44*E44</f>
        <v>0</v>
      </c>
    </row>
    <row r="45" s="40" customFormat="1" ht="15">
      <c r="A45" s="26" t="s">
        <v>78</v>
      </c>
      <c r="B45" s="41" t="s">
        <v>79</v>
      </c>
      <c r="C45" s="42" t="s">
        <v>3</v>
      </c>
      <c r="D45" s="26" t="s">
        <v>3</v>
      </c>
      <c r="E45" s="43"/>
      <c r="F45" s="44">
        <f>F47+F76</f>
        <v>0</v>
      </c>
    </row>
    <row r="46" ht="15">
      <c r="A46" s="22" t="s">
        <v>3</v>
      </c>
      <c r="B46" s="23" t="s">
        <v>80</v>
      </c>
      <c r="C46" s="24" t="s">
        <v>3</v>
      </c>
      <c r="D46" s="22" t="s">
        <v>3</v>
      </c>
      <c r="E46" s="37"/>
      <c r="F46" s="25" t="s">
        <v>3</v>
      </c>
    </row>
    <row r="47" s="40" customFormat="1" ht="15">
      <c r="A47" s="26" t="s">
        <v>81</v>
      </c>
      <c r="B47" s="41" t="s">
        <v>79</v>
      </c>
      <c r="C47" s="42" t="s">
        <v>3</v>
      </c>
      <c r="D47" s="26" t="s">
        <v>3</v>
      </c>
      <c r="E47" s="43"/>
      <c r="F47" s="44">
        <f>SUM(F49:F75)</f>
        <v>0</v>
      </c>
    </row>
    <row r="48" ht="15">
      <c r="A48" s="22" t="s">
        <v>3</v>
      </c>
      <c r="B48" s="23" t="s">
        <v>82</v>
      </c>
      <c r="C48" s="24" t="s">
        <v>3</v>
      </c>
      <c r="D48" s="22" t="s">
        <v>3</v>
      </c>
      <c r="E48" s="37"/>
      <c r="F48" s="25" t="s">
        <v>3</v>
      </c>
    </row>
    <row r="49" ht="15">
      <c r="A49" s="22" t="s">
        <v>83</v>
      </c>
      <c r="B49" s="23" t="s">
        <v>84</v>
      </c>
      <c r="C49" s="24">
        <v>15</v>
      </c>
      <c r="D49" s="22" t="s">
        <v>22</v>
      </c>
      <c r="E49" s="37"/>
      <c r="F49" s="25">
        <f>C49*E49</f>
        <v>0</v>
      </c>
    </row>
    <row r="50" ht="15">
      <c r="A50" s="22" t="s">
        <v>85</v>
      </c>
      <c r="B50" s="23" t="s">
        <v>86</v>
      </c>
      <c r="C50" s="24">
        <v>10</v>
      </c>
      <c r="D50" s="22" t="s">
        <v>22</v>
      </c>
      <c r="E50" s="37"/>
      <c r="F50" s="25">
        <f>C50*E50</f>
        <v>0</v>
      </c>
    </row>
    <row r="51" ht="15">
      <c r="A51" s="22" t="s">
        <v>87</v>
      </c>
      <c r="B51" s="23" t="s">
        <v>86</v>
      </c>
      <c r="C51" s="24">
        <v>10</v>
      </c>
      <c r="D51" s="22" t="s">
        <v>22</v>
      </c>
      <c r="E51" s="37"/>
      <c r="F51" s="25">
        <f>C51*E51</f>
        <v>0</v>
      </c>
    </row>
    <row r="52" ht="15">
      <c r="A52" s="22" t="s">
        <v>88</v>
      </c>
      <c r="B52" s="23" t="s">
        <v>89</v>
      </c>
      <c r="C52" s="24">
        <v>3</v>
      </c>
      <c r="D52" s="22" t="s">
        <v>22</v>
      </c>
      <c r="E52" s="37"/>
      <c r="F52" s="25">
        <f>C52*E52</f>
        <v>0</v>
      </c>
    </row>
    <row r="53" ht="15">
      <c r="A53" s="22" t="s">
        <v>90</v>
      </c>
      <c r="B53" s="23" t="s">
        <v>91</v>
      </c>
      <c r="C53" s="24">
        <v>2</v>
      </c>
      <c r="D53" s="22" t="s">
        <v>22</v>
      </c>
      <c r="E53" s="37"/>
      <c r="F53" s="25">
        <f>C53*E53</f>
        <v>0</v>
      </c>
    </row>
    <row r="54" ht="15">
      <c r="A54" s="22" t="s">
        <v>92</v>
      </c>
      <c r="B54" s="23" t="s">
        <v>93</v>
      </c>
      <c r="C54" s="24">
        <v>20</v>
      </c>
      <c r="D54" s="22" t="s">
        <v>22</v>
      </c>
      <c r="E54" s="37"/>
      <c r="F54" s="25">
        <f>C54*E54</f>
        <v>0</v>
      </c>
    </row>
    <row r="55" ht="15">
      <c r="A55" s="22" t="s">
        <v>94</v>
      </c>
      <c r="B55" s="23" t="s">
        <v>95</v>
      </c>
      <c r="C55" s="24">
        <v>1015</v>
      </c>
      <c r="D55" s="22" t="s">
        <v>33</v>
      </c>
      <c r="E55" s="37"/>
      <c r="F55" s="25">
        <f>C55*E55</f>
        <v>0</v>
      </c>
    </row>
    <row r="56" ht="15">
      <c r="A56" s="22" t="s">
        <v>96</v>
      </c>
      <c r="B56" s="23" t="s">
        <v>97</v>
      </c>
      <c r="C56" s="24">
        <v>253</v>
      </c>
      <c r="D56" s="22" t="s">
        <v>33</v>
      </c>
      <c r="E56" s="37"/>
      <c r="F56" s="25">
        <f>C56*E56</f>
        <v>0</v>
      </c>
    </row>
    <row r="57" ht="15">
      <c r="A57" s="22" t="s">
        <v>98</v>
      </c>
      <c r="B57" s="23" t="s">
        <v>99</v>
      </c>
      <c r="C57" s="24">
        <v>1170</v>
      </c>
      <c r="D57" s="22" t="s">
        <v>33</v>
      </c>
      <c r="E57" s="37"/>
      <c r="F57" s="25">
        <f>C57*E57</f>
        <v>0</v>
      </c>
    </row>
    <row r="58" ht="15">
      <c r="A58" s="22" t="s">
        <v>100</v>
      </c>
      <c r="B58" s="23" t="s">
        <v>101</v>
      </c>
      <c r="C58" s="24">
        <v>170</v>
      </c>
      <c r="D58" s="22" t="s">
        <v>33</v>
      </c>
      <c r="E58" s="37"/>
      <c r="F58" s="25">
        <f>C58*E58</f>
        <v>0</v>
      </c>
    </row>
    <row r="59" ht="15">
      <c r="A59" s="22" t="s">
        <v>102</v>
      </c>
      <c r="B59" s="23" t="s">
        <v>103</v>
      </c>
      <c r="C59" s="24">
        <v>51</v>
      </c>
      <c r="D59" s="22" t="s">
        <v>33</v>
      </c>
      <c r="E59" s="37"/>
      <c r="F59" s="25">
        <f>C59*E59</f>
        <v>0</v>
      </c>
    </row>
    <row r="60" ht="15">
      <c r="A60" s="22" t="s">
        <v>104</v>
      </c>
      <c r="B60" s="23" t="s">
        <v>105</v>
      </c>
      <c r="C60" s="24">
        <v>160</v>
      </c>
      <c r="D60" s="22" t="s">
        <v>33</v>
      </c>
      <c r="E60" s="37"/>
      <c r="F60" s="25">
        <f>C60*E60</f>
        <v>0</v>
      </c>
    </row>
    <row r="61" ht="15">
      <c r="A61" s="22" t="s">
        <v>106</v>
      </c>
      <c r="B61" s="23" t="s">
        <v>107</v>
      </c>
      <c r="C61" s="24">
        <v>23</v>
      </c>
      <c r="D61" s="22" t="s">
        <v>36</v>
      </c>
      <c r="E61" s="37"/>
      <c r="F61" s="25">
        <f>C61*E61</f>
        <v>0</v>
      </c>
    </row>
    <row r="62" ht="15">
      <c r="A62" s="22" t="s">
        <v>108</v>
      </c>
      <c r="B62" s="23" t="s">
        <v>109</v>
      </c>
      <c r="C62" s="24">
        <v>68</v>
      </c>
      <c r="D62" s="22" t="s">
        <v>33</v>
      </c>
      <c r="E62" s="37"/>
      <c r="F62" s="25">
        <f>C62*E62</f>
        <v>0</v>
      </c>
    </row>
    <row r="63" ht="15">
      <c r="A63" s="22" t="s">
        <v>110</v>
      </c>
      <c r="B63" s="23" t="s">
        <v>111</v>
      </c>
      <c r="C63" s="24">
        <v>52</v>
      </c>
      <c r="D63" s="22" t="s">
        <v>33</v>
      </c>
      <c r="E63" s="37"/>
      <c r="F63" s="25">
        <f>C63*E63</f>
        <v>0</v>
      </c>
    </row>
    <row r="64" ht="15">
      <c r="A64" s="22" t="s">
        <v>112</v>
      </c>
      <c r="B64" s="23" t="s">
        <v>113</v>
      </c>
      <c r="C64" s="24">
        <v>52</v>
      </c>
      <c r="D64" s="22" t="s">
        <v>36</v>
      </c>
      <c r="E64" s="37"/>
      <c r="F64" s="25">
        <f>C64*E64</f>
        <v>0</v>
      </c>
    </row>
    <row r="65" ht="15">
      <c r="A65" s="22" t="s">
        <v>114</v>
      </c>
      <c r="B65" s="23" t="s">
        <v>115</v>
      </c>
      <c r="C65" s="24">
        <v>392</v>
      </c>
      <c r="D65" s="22" t="s">
        <v>33</v>
      </c>
      <c r="E65" s="37"/>
      <c r="F65" s="25">
        <f>C65*E65</f>
        <v>0</v>
      </c>
    </row>
    <row r="66" ht="15">
      <c r="A66" s="22" t="s">
        <v>116</v>
      </c>
      <c r="B66" s="23" t="s">
        <v>117</v>
      </c>
      <c r="C66" s="24">
        <v>508</v>
      </c>
      <c r="D66" s="22" t="s">
        <v>33</v>
      </c>
      <c r="E66" s="37"/>
      <c r="F66" s="25">
        <f>C66*E66</f>
        <v>0</v>
      </c>
    </row>
    <row r="67" ht="15">
      <c r="A67" s="22" t="s">
        <v>118</v>
      </c>
      <c r="B67" s="23" t="s">
        <v>119</v>
      </c>
      <c r="C67" s="24">
        <v>896</v>
      </c>
      <c r="D67" s="22" t="s">
        <v>33</v>
      </c>
      <c r="E67" s="37"/>
      <c r="F67" s="25">
        <f>C67*E67</f>
        <v>0</v>
      </c>
    </row>
    <row r="68" ht="15">
      <c r="A68" s="22" t="s">
        <v>120</v>
      </c>
      <c r="B68" s="23" t="s">
        <v>121</v>
      </c>
      <c r="C68" s="24">
        <v>30</v>
      </c>
      <c r="D68" s="22" t="s">
        <v>33</v>
      </c>
      <c r="E68" s="37"/>
      <c r="F68" s="25">
        <f>C68*E68</f>
        <v>0</v>
      </c>
    </row>
    <row r="69" ht="15">
      <c r="A69" s="22" t="s">
        <v>122</v>
      </c>
      <c r="B69" s="23" t="s">
        <v>123</v>
      </c>
      <c r="C69" s="24">
        <v>120</v>
      </c>
      <c r="D69" s="22" t="s">
        <v>33</v>
      </c>
      <c r="E69" s="37"/>
      <c r="F69" s="25">
        <f>C69*E69</f>
        <v>0</v>
      </c>
    </row>
    <row r="70" ht="15">
      <c r="A70" s="22" t="s">
        <v>124</v>
      </c>
      <c r="B70" s="23" t="s">
        <v>125</v>
      </c>
      <c r="C70" s="24">
        <v>15692</v>
      </c>
      <c r="D70" s="22" t="s">
        <v>36</v>
      </c>
      <c r="E70" s="37"/>
      <c r="F70" s="25">
        <f>C70*E70</f>
        <v>0</v>
      </c>
    </row>
    <row r="71" ht="15">
      <c r="A71" s="22" t="s">
        <v>126</v>
      </c>
      <c r="B71" s="23" t="s">
        <v>127</v>
      </c>
      <c r="C71" s="24">
        <v>15692</v>
      </c>
      <c r="D71" s="22" t="s">
        <v>36</v>
      </c>
      <c r="E71" s="37"/>
      <c r="F71" s="25">
        <f>C71*E71</f>
        <v>0</v>
      </c>
    </row>
    <row r="72" ht="15">
      <c r="A72" s="22" t="s">
        <v>128</v>
      </c>
      <c r="B72" s="23" t="s">
        <v>129</v>
      </c>
      <c r="C72" s="24">
        <v>13674</v>
      </c>
      <c r="D72" s="22" t="s">
        <v>36</v>
      </c>
      <c r="E72" s="37"/>
      <c r="F72" s="25">
        <f>C72*E72</f>
        <v>0</v>
      </c>
    </row>
    <row r="73" ht="15">
      <c r="A73" s="22" t="s">
        <v>130</v>
      </c>
      <c r="B73" s="23" t="s">
        <v>129</v>
      </c>
      <c r="C73" s="24">
        <v>470</v>
      </c>
      <c r="D73" s="22" t="s">
        <v>36</v>
      </c>
      <c r="E73" s="37"/>
      <c r="F73" s="25">
        <f>C73*E73</f>
        <v>0</v>
      </c>
    </row>
    <row r="74" ht="15">
      <c r="A74" s="22" t="s">
        <v>131</v>
      </c>
      <c r="B74" s="23" t="s">
        <v>132</v>
      </c>
      <c r="C74" s="24">
        <v>13674</v>
      </c>
      <c r="D74" s="22" t="s">
        <v>36</v>
      </c>
      <c r="E74" s="37"/>
      <c r="F74" s="25">
        <f>C74*E74</f>
        <v>0</v>
      </c>
    </row>
    <row r="75" ht="15">
      <c r="A75" s="22" t="s">
        <v>133</v>
      </c>
      <c r="B75" s="23" t="s">
        <v>134</v>
      </c>
      <c r="C75" s="24">
        <v>470</v>
      </c>
      <c r="D75" s="22" t="s">
        <v>36</v>
      </c>
      <c r="E75" s="37"/>
      <c r="F75" s="25">
        <f>C75*E75</f>
        <v>0</v>
      </c>
    </row>
    <row r="76" s="40" customFormat="1" ht="15">
      <c r="A76" s="26" t="s">
        <v>135</v>
      </c>
      <c r="B76" s="41" t="s">
        <v>136</v>
      </c>
      <c r="C76" s="42" t="s">
        <v>3</v>
      </c>
      <c r="D76" s="26" t="s">
        <v>3</v>
      </c>
      <c r="E76" s="43"/>
      <c r="F76" s="44">
        <f>SUM(F78:F78)</f>
        <v>0</v>
      </c>
    </row>
    <row r="77" ht="15">
      <c r="A77" s="22" t="s">
        <v>3</v>
      </c>
      <c r="B77" s="23" t="s">
        <v>137</v>
      </c>
      <c r="C77" s="24" t="s">
        <v>3</v>
      </c>
      <c r="D77" s="22" t="s">
        <v>3</v>
      </c>
      <c r="E77" s="37"/>
      <c r="F77" s="25" t="s">
        <v>3</v>
      </c>
    </row>
    <row r="78" ht="15">
      <c r="A78" s="22" t="s">
        <v>138</v>
      </c>
      <c r="B78" s="23" t="s">
        <v>139</v>
      </c>
      <c r="C78" s="24">
        <v>1</v>
      </c>
      <c r="D78" s="22" t="s">
        <v>39</v>
      </c>
      <c r="E78" s="37"/>
      <c r="F78" s="25">
        <f>C78*E78</f>
        <v>0</v>
      </c>
    </row>
    <row r="79" s="40" customFormat="1" ht="15">
      <c r="A79" s="26" t="s">
        <v>140</v>
      </c>
      <c r="B79" s="41" t="s">
        <v>141</v>
      </c>
      <c r="C79" s="42" t="s">
        <v>3</v>
      </c>
      <c r="D79" s="26" t="s">
        <v>3</v>
      </c>
      <c r="E79" s="43"/>
      <c r="F79" s="44">
        <f>SUM(F80:F80)</f>
        <v>0</v>
      </c>
    </row>
    <row r="80" s="40" customFormat="1" ht="15">
      <c r="A80" s="26" t="s">
        <v>142</v>
      </c>
      <c r="B80" s="41" t="s">
        <v>141</v>
      </c>
      <c r="C80" s="42" t="s">
        <v>3</v>
      </c>
      <c r="D80" s="26" t="s">
        <v>3</v>
      </c>
      <c r="E80" s="43"/>
      <c r="F80" s="44">
        <f>SUM(F82:F83)</f>
        <v>0</v>
      </c>
    </row>
    <row r="81" ht="15">
      <c r="A81" s="22" t="s">
        <v>3</v>
      </c>
      <c r="B81" s="23" t="s">
        <v>143</v>
      </c>
      <c r="C81" s="24" t="s">
        <v>3</v>
      </c>
      <c r="D81" s="22" t="s">
        <v>3</v>
      </c>
      <c r="E81" s="37"/>
      <c r="F81" s="25" t="s">
        <v>3</v>
      </c>
    </row>
    <row r="82" ht="15">
      <c r="A82" s="22" t="s">
        <v>144</v>
      </c>
      <c r="B82" s="23" t="s">
        <v>145</v>
      </c>
      <c r="C82" s="24">
        <v>720</v>
      </c>
      <c r="D82" s="22" t="s">
        <v>33</v>
      </c>
      <c r="E82" s="37"/>
      <c r="F82" s="25">
        <f>C82*E82</f>
        <v>0</v>
      </c>
    </row>
    <row r="83" ht="15">
      <c r="A83" s="22" t="s">
        <v>146</v>
      </c>
      <c r="B83" s="23" t="s">
        <v>147</v>
      </c>
      <c r="C83" s="24">
        <v>720</v>
      </c>
      <c r="D83" s="22" t="s">
        <v>33</v>
      </c>
      <c r="E83" s="37"/>
      <c r="F83" s="25">
        <f>C83*E83</f>
        <v>0</v>
      </c>
    </row>
  </sheetData>
  <mergeCells>
    <mergeCell ref="A5:D5"/>
    <mergeCell ref="E5:F5"/>
  </mergeCells>
  <pageMargins left="0.7" right="0.7" top="0.75" bottom="0.75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01108CA7415054F829B1866AF1F605D" ma:contentTypeVersion="21" ma:contentTypeDescription="Ein neues Dokument erstellen." ma:contentTypeScope="" ma:versionID="630867ab201d7b42cc56ffb7f779a86c">
  <xsd:schema xmlns:xsd="http://www.w3.org/2001/XMLSchema" xmlns:xs="http://www.w3.org/2001/XMLSchema" xmlns:p="http://schemas.microsoft.com/office/2006/metadata/properties" xmlns:ns2="d8b8e64a-fc00-4ce1-ae29-d50f8b0d6fdb" xmlns:ns3="e107034f-e787-4023-90df-3510f021a3e3" targetNamespace="http://schemas.microsoft.com/office/2006/metadata/properties" ma:root="true" ma:fieldsID="c9366099b04884cd3c394f2649ff473d" ns2:_="" ns3:_="">
    <xsd:import namespace="d8b8e64a-fc00-4ce1-ae29-d50f8b0d6fdb"/>
    <xsd:import namespace="e107034f-e787-4023-90df-3510f021a3e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Heruntergeladen" minOccurs="0"/>
                <xsd:element ref="ns3:_x00dc_bernommenv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8e64a-fc00-4ce1-ae29-d50f8b0d6f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7b3f3a33-9b48-4556-92ef-4b8901b3bd92}" ma:internalName="TaxCatchAll" ma:showField="CatchAllData" ma:web="d8b8e64a-fc00-4ce1-ae29-d50f8b0d6f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7034f-e787-4023-90df-3510f021a3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Heruntergeladen" ma:index="20" nillable="true" ma:displayName="Heruntergeladen" ma:default="0" ma:description="Anklicken nachdem heruntergeladen" ma:format="Dropdown" ma:internalName="Heruntergeladen">
      <xsd:simpleType>
        <xsd:restriction base="dms:Boolean"/>
      </xsd:simpleType>
    </xsd:element>
    <xsd:element name="_x00dc_bernommenvon" ma:index="21" nillable="true" ma:displayName="Übernommen von " ma:default="Weck" ma:description="Namen eintragen" ma:format="Dropdown" ma:internalName="_x00dc_bernommenvon">
      <xsd:simpleType>
        <xsd:restriction base="dms:Text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07034f-e787-4023-90df-3510f021a3e3">
      <Terms xmlns="http://schemas.microsoft.com/office/infopath/2007/PartnerControls"/>
    </lcf76f155ced4ddcb4097134ff3c332f>
    <TaxCatchAll xmlns="d8b8e64a-fc00-4ce1-ae29-d50f8b0d6fdb" xsi:nil="true"/>
    <Heruntergeladen xmlns="e107034f-e787-4023-90df-3510f021a3e3">false</Heruntergeladen>
    <_x00dc_bernommenvon xmlns="e107034f-e787-4023-90df-3510f021a3e3">Weck</_x00dc_bernommenvon>
  </documentManagement>
</p:properties>
</file>

<file path=customXml/itemProps1.xml><?xml version="1.0" encoding="utf-8"?>
<ds:datastoreItem xmlns:ds="http://schemas.openxmlformats.org/officeDocument/2006/customXml" ds:itemID="{BF374361-5715-47CD-A067-DD985B6AE661}"/>
</file>

<file path=customXml/itemProps2.xml><?xml version="1.0" encoding="utf-8"?>
<ds:datastoreItem xmlns:ds="http://schemas.openxmlformats.org/officeDocument/2006/customXml" ds:itemID="{CBD30F30-481E-4467-9F6A-7CE38BE8F35B}"/>
</file>

<file path=customXml/itemProps3.xml><?xml version="1.0" encoding="utf-8"?>
<ds:datastoreItem xmlns:ds="http://schemas.openxmlformats.org/officeDocument/2006/customXml" ds:itemID="{D2586FD9-FCBC-41FC-B275-B0333D1EEFF1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2025-11-19T14:51:22Z</dcterms:created>
  <dcterms:modified xsi:type="dcterms:W3CDTF">2025-11-19T13:51:22Z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0x010100301108CA7415054F829B1866AF1F605D</vt:lpwstr>
  </property>
  <property fmtid="{D5CDD505-2E9C-101B-9397-08002B2CF9AE}" pid="3" name="MediaServiceImageTags">
    <vt:lpwstr/>
  </property>
</Properties>
</file>